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vogelfs.dem.si\Podatki\Users\mojcap\My Documents\JN\JN 2024\Elektro in elektro strojna oprema\"/>
    </mc:Choice>
  </mc:AlternateContent>
  <xr:revisionPtr revIDLastSave="0" documentId="8_{73D12122-58C0-47DF-8765-867FB7A02E2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KLOP-1" sheetId="3" r:id="rId1"/>
    <sheet name="SKLOP-2" sheetId="2" r:id="rId2"/>
  </sheets>
  <definedNames>
    <definedName name="_xlnm._FilterDatabase" localSheetId="0" hidden="1">'SKLOP-1'!$A$5:$K$20</definedName>
    <definedName name="_xlnm._FilterDatabase" localSheetId="1" hidden="1">'SKLOP-2'!$C$1:$C$34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0" i="3" l="1"/>
  <c r="J29" i="2"/>
  <c r="J26" i="2"/>
  <c r="J27" i="2"/>
  <c r="J28" i="2"/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6" i="3"/>
  <c r="J25" i="2"/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6" i="2"/>
</calcChain>
</file>

<file path=xl/sharedStrings.xml><?xml version="1.0" encoding="utf-8"?>
<sst xmlns="http://schemas.openxmlformats.org/spreadsheetml/2006/main" count="142" uniqueCount="91">
  <si>
    <t>Postavka intern.nar.</t>
  </si>
  <si>
    <t>Material</t>
  </si>
  <si>
    <t>Zahtevana količina</t>
  </si>
  <si>
    <t>Enota mere</t>
  </si>
  <si>
    <t>Cena/enoto brez DDV</t>
  </si>
  <si>
    <t>Skupaj brez DDV</t>
  </si>
  <si>
    <t>Skupaj brez DDV:</t>
  </si>
  <si>
    <t>kos</t>
  </si>
  <si>
    <t>Ponudbeni predračun</t>
  </si>
  <si>
    <t>Datum:</t>
  </si>
  <si>
    <t>m</t>
  </si>
  <si>
    <t>MODUL ANALOG. VHOD. 6ES7331-7PF01-0AB0</t>
  </si>
  <si>
    <t>VENTIL REDUCIRNI U13/W6-L 200/16 BAR</t>
  </si>
  <si>
    <t>KABEL NYY-J 5X6 MM2</t>
  </si>
  <si>
    <t/>
  </si>
  <si>
    <t>KARTICA NAPAJALNA REL 670 2.2,90-250VDC</t>
  </si>
  <si>
    <t>TERMOSTAT SD-T4002</t>
  </si>
  <si>
    <t>SOUNDIRECT SD - T4002 digitalni vgradni termostat, max. 3600W/16A, 230V;5-35°C; Proizvajalec: Sundirect</t>
  </si>
  <si>
    <t>LUČ ROTACIJSKA XVR3B05</t>
  </si>
  <si>
    <t>Harmony XVR3 - oranžna rotacijska luč - brez brenčala - 12-24VccXVR3B05; Schneider Electric</t>
  </si>
  <si>
    <t>STIKALO KONČNO 914CE2-9</t>
  </si>
  <si>
    <t>Končno stikalo s kablom HONEYWELL 914CE2-9</t>
  </si>
  <si>
    <t>KONEKTOR SEA-GS-7</t>
  </si>
  <si>
    <t>FESTO SEA-GS-7; Konektor za senzor M12 4 kontakti "ženski"</t>
  </si>
  <si>
    <t>KONEKTOR FBSD-GD-9-5POL</t>
  </si>
  <si>
    <t>FESTO FBSD-GD-9-5POL; Konektor za senzor - M12 5 kontakti "moški"</t>
  </si>
  <si>
    <t>RELE PODNAPETOSTNI SIEMENS 3UG46151CR20</t>
  </si>
  <si>
    <t>Digitalni nadzorni rele SIEMENS SIRIUS 3UG4615-1CR20, 3f, 160-690V; EAN:4011209648326</t>
  </si>
  <si>
    <t>KONTAKTOR 3TH4364-0BQ4</t>
  </si>
  <si>
    <t>KONTAKTOR; Tip: 3TH4364-0BQ4; Specifikacije: 240V DC; Proizvajalec: SIEMENS; Namen: VODENJE</t>
  </si>
  <si>
    <t>KONTAKTOR ISKRA K0-62 24V</t>
  </si>
  <si>
    <t>K0 6NO 2NC 24V</t>
  </si>
  <si>
    <t>KONTAKTOR K0-40E</t>
  </si>
  <si>
    <t>KONTAKTOR ISKRA K0-40E EN 60947-5 Ui=500V AC</t>
  </si>
  <si>
    <t>KRMILNIK 3UF7210-1AA00-0</t>
  </si>
  <si>
    <t>Krmilnik z displejem</t>
  </si>
  <si>
    <t>MODUL KOMUNIKACIJSKI 6GK1502-3CB10</t>
  </si>
  <si>
    <t>MODUL KOMUNIKACIJSKI PROFIBUS; Tip: OLM/G12; Art. Nr.: 6GK1502-3CB10;Proizvajalec: SIEMENS</t>
  </si>
  <si>
    <t>KONTAKTOR ISKRA K0-44E 24V</t>
  </si>
  <si>
    <t>K0 4NO 4NC 24V</t>
  </si>
  <si>
    <t>RELE RXM3AB2BD 24V DC 10A/250V</t>
  </si>
  <si>
    <t>Rele RXM3AB2BD 24V DC 10A/250V, Schneider Electric</t>
  </si>
  <si>
    <t>KONEKTOR N6R FF</t>
  </si>
  <si>
    <t>KONEKTOR; Tip: N6R FF; Part no.: 931 435-106; Proizvajalec: HIRSCHMANN</t>
  </si>
  <si>
    <t>RELE NAPETOSTNI EMR6-W500-D-1</t>
  </si>
  <si>
    <t>Rele za nadzor napetosti - prenap./podnap.; 2W, 300-500V50/60Hz, tv=0.1-30s; MR5-W500-1; EATON</t>
  </si>
  <si>
    <t>RELE RXM4AB2BD</t>
  </si>
  <si>
    <t>RELE; Tip: RXM4AB2BD; Specifikacija: 24V DC; 6A/250V AC; ProizvajalecSCHNEIDER;</t>
  </si>
  <si>
    <t>PODNOŽJE RELEJA RXZE2M114M</t>
  </si>
  <si>
    <t>PODNOŽJE RELEJA; Tip: RXZE2M114M; Proizvajalec: SC</t>
  </si>
  <si>
    <t>SENZOR INDUKTIVNI BI3U-M12-AP6X-H1141</t>
  </si>
  <si>
    <t>Senzor bližine, indukcijski</t>
  </si>
  <si>
    <t>STIKALO KONČNO 14CE2-3x</t>
  </si>
  <si>
    <t>Končno stikalo s prigrajenim kablom; Honeywell; 14CE2-3x</t>
  </si>
  <si>
    <t>KONEKTOR SACC-M12MS-4CON-PG 7-M</t>
  </si>
  <si>
    <t>PHOENIX CONTACT, 1662528</t>
  </si>
  <si>
    <t>VENTIL KROGELNI DN12-G1/2" PN500</t>
  </si>
  <si>
    <t>VENTIL KROGLIČNI V BLOKU VISOKOTLAČNI  2/2 NN G1/2ˇ BSP; DN12; PN 500 b;bruniran.</t>
  </si>
  <si>
    <t>Ventil reducirni; p1 = 200 bar, p2 = 16 bar; Tip: U13/W6-L; U13P(W6/E)-200-16-0-M-M-0-NFG/FG/O2; SPECTRON</t>
  </si>
  <si>
    <t>MERILNIK POMIKA BTL7-E500-M0275-B-S32</t>
  </si>
  <si>
    <t>BALLUFF, BTL7-E500-M0275-B-S32 Merilnik nivoja BTL7, 4-20mA, dolžina 275mm</t>
  </si>
  <si>
    <t>MERILNIK POMIKA BTL7-E500-M0400-B-S32</t>
  </si>
  <si>
    <t>BALLUFF, BTL7-E500-M0400-B-S32 Merilnik nivoja BTL7, 4-20mA, dolžina 400mm</t>
  </si>
  <si>
    <t>ČRPALKA LOWARA 8GS15FT</t>
  </si>
  <si>
    <t>1.5kW, 3x400V, Franklin motor, 2¨ priključek, ohišje inox AISI304, 15mkabla; Koda hidravlike: 102030420; Koda motorja: 2347256721L</t>
  </si>
  <si>
    <t>SKLOPKA ELASTIČNA SPOJKA PHE 1130TGGRID</t>
  </si>
  <si>
    <t>Mrežna spojka sklopke PHE 1130TGGRID; SKF</t>
  </si>
  <si>
    <t>SKLOPKA PHE 1130TGHCOVER SKF</t>
  </si>
  <si>
    <t>Dvodelni pokrov elastične sklopke PHE 1130TGHCOVER;</t>
  </si>
  <si>
    <t>SKLOPKA PHE 1130TGRSB SKF</t>
  </si>
  <si>
    <t>Pesto elastične sklopke PHE 1130TGRSB;</t>
  </si>
  <si>
    <t>EXPANDER SORNIK NASTAVLJIV 591897</t>
  </si>
  <si>
    <t>EXPANDER System NORD LOCK s sornikom - za sornik  FI 40 X 115 mm</t>
  </si>
  <si>
    <t>TESNILO VRVICA GRAFIT/PTFE 12,7x12,7 MM</t>
  </si>
  <si>
    <t xml:space="preserve">Tesnilna vrvica kvadratna 1/2" l=3m; Tip: 51-GO; Proizvajalec: GARLOCK; Zahtevana dolžina 4 m oz. v paketu, ki zadosti zahtevani dolžini. </t>
  </si>
  <si>
    <t>VENTILATOR HF R 200-17 D</t>
  </si>
  <si>
    <t>El. priklop 3f, 400 V; Moč 0,25 kW; 400 m3/h; Hrup: 39/47 db; Dim.: ses.cev = Ø 200mm, izh. cev = Ø 200mm, blažilci = Ø 30mm, h 30mm, navoj M8;HLU Hürner Luft;</t>
  </si>
  <si>
    <t>SENZOR POTEZNI WDS-3000-P115-SR-I</t>
  </si>
  <si>
    <t>Žični senzor Micro-Epsilon (Eltrotec) - WDS-3000-p115-sr-I</t>
  </si>
  <si>
    <t>TULJAVA EM VENTILA S10VH10G0230015MV</t>
  </si>
  <si>
    <t>Tuljava za el. magnetni ventil Herion S10VH10G0230015MV, 230 V DC, IP65, 0617453H</t>
  </si>
  <si>
    <t>MERILNIK ZV. NIVOJA VODE OPTIFLEX 7200C</t>
  </si>
  <si>
    <t>A724107</t>
  </si>
  <si>
    <t>Izhod 4-20mA, navojni priključek 1", operatorski zaslon, vrv 4mm, dolžine 2.5m, z utežjo 20x100mm</t>
  </si>
  <si>
    <t>Oznaka</t>
  </si>
  <si>
    <t>Dodaten opis</t>
  </si>
  <si>
    <t>Ekvivalent oz. Ponujen proizvajalec/Tip</t>
  </si>
  <si>
    <t>Že vstavljene formule v Ponudbenem predračunu so ponudnikom v pomoč, vendar je ponudnik sam odgovoren za pravilnost in je dolžan preveriti ustreznost formul.</t>
  </si>
  <si>
    <t>SKLOP 1 - ELEKTRO- STROJNA OPREMA</t>
  </si>
  <si>
    <t>SKLOP 2 - ELEKTRO OPREMA</t>
  </si>
  <si>
    <t>Ponudnik izpolni Ponudbeni predračun v skladu s Tehnično specifikacijo, tč. 4 Zahteve za opremo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</si>
</sst>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4" fontId="1" fillId="0" borderId="0" xfId="1" applyNumberFormat="1" applyAlignment="1">
      <alignment horizontal="right" vertical="center"/>
    </xf>
    <xf numFmtId="0" fontId="0" fillId="0" borderId="0" xfId="0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4" fontId="3" fillId="0" borderId="3" xfId="1" applyNumberFormat="1" applyFont="1" applyBorder="1" applyAlignment="1">
      <alignment vertical="center"/>
    </xf>
    <xf numFmtId="4" fontId="3" fillId="0" borderId="2" xfId="1" applyNumberFormat="1" applyFont="1" applyBorder="1" applyAlignment="1">
      <alignment horizontal="right" vertical="center"/>
    </xf>
    <xf numFmtId="0" fontId="1" fillId="0" borderId="4" xfId="1" applyBorder="1" applyAlignment="1">
      <alignment horizontal="left" vertical="center"/>
    </xf>
    <xf numFmtId="0" fontId="1" fillId="0" borderId="4" xfId="1" applyBorder="1" applyAlignment="1">
      <alignment vertical="center"/>
    </xf>
    <xf numFmtId="0" fontId="1" fillId="0" borderId="4" xfId="1" applyBorder="1" applyAlignment="1">
      <alignment vertical="center" wrapText="1"/>
    </xf>
    <xf numFmtId="3" fontId="1" fillId="0" borderId="4" xfId="1" applyNumberFormat="1" applyBorder="1" applyAlignment="1">
      <alignment horizontal="right" vertical="center"/>
    </xf>
    <xf numFmtId="0" fontId="1" fillId="0" borderId="1" xfId="1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4" fontId="3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4" fontId="4" fillId="0" borderId="3" xfId="1" applyNumberFormat="1" applyFont="1" applyBorder="1" applyAlignment="1">
      <alignment vertical="top"/>
    </xf>
    <xf numFmtId="0" fontId="1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4" fontId="4" fillId="0" borderId="1" xfId="1" applyNumberFormat="1" applyFont="1" applyBorder="1" applyAlignment="1">
      <alignment horizontal="right" vertical="top"/>
    </xf>
    <xf numFmtId="4" fontId="0" fillId="0" borderId="1" xfId="0" applyNumberFormat="1" applyBorder="1" applyAlignment="1">
      <alignment vertical="top"/>
    </xf>
    <xf numFmtId="4" fontId="1" fillId="0" borderId="1" xfId="1" applyNumberFormat="1" applyBorder="1" applyAlignment="1">
      <alignment horizontal="right" vertical="top" wrapText="1"/>
    </xf>
    <xf numFmtId="4" fontId="0" fillId="0" borderId="3" xfId="0" applyNumberFormat="1" applyBorder="1" applyAlignment="1">
      <alignment vertical="top"/>
    </xf>
    <xf numFmtId="0" fontId="2" fillId="3" borderId="0" xfId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2" fillId="3" borderId="0" xfId="1" applyFont="1" applyFill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wrapText="1"/>
    </xf>
  </cellXfs>
  <cellStyles count="2">
    <cellStyle name="Navadno" xfId="0" builtinId="0"/>
    <cellStyle name="Navadno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E856-99E9-49C0-9C69-7A704020D4D0}">
  <dimension ref="B1:J25"/>
  <sheetViews>
    <sheetView topLeftCell="A5" zoomScaleNormal="100" workbookViewId="0">
      <selection activeCell="B21" sqref="B21:E21"/>
    </sheetView>
  </sheetViews>
  <sheetFormatPr defaultRowHeight="15" x14ac:dyDescent="0.25"/>
  <cols>
    <col min="1" max="1" width="2.85546875" customWidth="1"/>
    <col min="2" max="2" width="11.42578125" customWidth="1"/>
    <col min="3" max="3" width="10.85546875" customWidth="1"/>
    <col min="4" max="4" width="63" bestFit="1" customWidth="1"/>
    <col min="5" max="5" width="56.42578125" style="9" bestFit="1" customWidth="1"/>
    <col min="6" max="6" width="21.7109375" bestFit="1" customWidth="1"/>
    <col min="7" max="7" width="10.42578125" bestFit="1" customWidth="1"/>
    <col min="8" max="8" width="6.140625" bestFit="1" customWidth="1"/>
    <col min="9" max="9" width="18.85546875" bestFit="1" customWidth="1"/>
    <col min="10" max="10" width="17.28515625" customWidth="1"/>
  </cols>
  <sheetData>
    <row r="1" spans="2:10" x14ac:dyDescent="0.25">
      <c r="B1" s="1" t="s">
        <v>8</v>
      </c>
      <c r="C1" s="1"/>
      <c r="D1" s="2"/>
      <c r="E1" s="3"/>
      <c r="F1" s="3"/>
      <c r="G1" s="4"/>
      <c r="H1" s="4"/>
      <c r="I1" s="4"/>
      <c r="J1" s="4"/>
    </row>
    <row r="2" spans="2:10" x14ac:dyDescent="0.25">
      <c r="B2" s="1"/>
      <c r="C2" s="1"/>
      <c r="D2" s="2"/>
      <c r="E2" s="3"/>
      <c r="F2" s="3"/>
      <c r="G2" s="4"/>
      <c r="H2" s="4"/>
      <c r="I2" s="4"/>
      <c r="J2" s="4"/>
    </row>
    <row r="3" spans="2:10" x14ac:dyDescent="0.25">
      <c r="B3" s="1" t="s">
        <v>88</v>
      </c>
      <c r="C3" s="1"/>
      <c r="D3" s="2"/>
      <c r="E3" s="3"/>
      <c r="F3" s="3"/>
      <c r="G3" s="4"/>
      <c r="H3" s="4"/>
      <c r="I3" s="4"/>
      <c r="J3" s="4"/>
    </row>
    <row r="4" spans="2:10" x14ac:dyDescent="0.25">
      <c r="B4" s="6"/>
      <c r="C4" s="6"/>
      <c r="D4" s="4"/>
      <c r="E4" s="5"/>
      <c r="F4" s="5"/>
      <c r="G4" s="4"/>
      <c r="H4" s="4"/>
      <c r="I4" s="4"/>
      <c r="J4" s="4"/>
    </row>
    <row r="5" spans="2:10" ht="38.25" x14ac:dyDescent="0.25">
      <c r="B5" s="10" t="s">
        <v>0</v>
      </c>
      <c r="C5" s="10" t="s">
        <v>1</v>
      </c>
      <c r="D5" s="10" t="s">
        <v>84</v>
      </c>
      <c r="E5" s="10" t="s">
        <v>85</v>
      </c>
      <c r="F5" s="10" t="s">
        <v>86</v>
      </c>
      <c r="G5" s="10" t="s">
        <v>2</v>
      </c>
      <c r="H5" s="10" t="s">
        <v>3</v>
      </c>
      <c r="I5" s="10" t="s">
        <v>4</v>
      </c>
      <c r="J5" s="10" t="s">
        <v>5</v>
      </c>
    </row>
    <row r="6" spans="2:10" ht="30" x14ac:dyDescent="0.25">
      <c r="B6" s="27">
        <v>240</v>
      </c>
      <c r="C6" s="28">
        <v>723346</v>
      </c>
      <c r="D6" s="18" t="s">
        <v>56</v>
      </c>
      <c r="E6" s="19" t="s">
        <v>57</v>
      </c>
      <c r="F6" s="18"/>
      <c r="G6" s="28">
        <v>1</v>
      </c>
      <c r="H6" s="27" t="s">
        <v>7</v>
      </c>
      <c r="I6" s="30"/>
      <c r="J6" s="32">
        <f>G6*I6</f>
        <v>0</v>
      </c>
    </row>
    <row r="7" spans="2:10" ht="30" x14ac:dyDescent="0.25">
      <c r="B7" s="27">
        <v>250</v>
      </c>
      <c r="C7" s="28">
        <v>723450</v>
      </c>
      <c r="D7" s="18" t="s">
        <v>12</v>
      </c>
      <c r="E7" s="19" t="s">
        <v>58</v>
      </c>
      <c r="F7" s="18"/>
      <c r="G7" s="28">
        <v>2</v>
      </c>
      <c r="H7" s="27" t="s">
        <v>7</v>
      </c>
      <c r="I7" s="30"/>
      <c r="J7" s="32">
        <f t="shared" ref="J7:J19" si="0">G7*I7</f>
        <v>0</v>
      </c>
    </row>
    <row r="8" spans="2:10" ht="30" x14ac:dyDescent="0.25">
      <c r="B8" s="27">
        <v>260</v>
      </c>
      <c r="C8" s="28">
        <v>727451</v>
      </c>
      <c r="D8" s="18" t="s">
        <v>59</v>
      </c>
      <c r="E8" s="19" t="s">
        <v>60</v>
      </c>
      <c r="F8" s="18"/>
      <c r="G8" s="28">
        <v>6</v>
      </c>
      <c r="H8" s="27" t="s">
        <v>7</v>
      </c>
      <c r="I8" s="30"/>
      <c r="J8" s="32">
        <f t="shared" si="0"/>
        <v>0</v>
      </c>
    </row>
    <row r="9" spans="2:10" ht="30" x14ac:dyDescent="0.25">
      <c r="B9" s="27">
        <v>270</v>
      </c>
      <c r="C9" s="28">
        <v>727452</v>
      </c>
      <c r="D9" s="18" t="s">
        <v>61</v>
      </c>
      <c r="E9" s="19" t="s">
        <v>62</v>
      </c>
      <c r="F9" s="18"/>
      <c r="G9" s="28">
        <v>4</v>
      </c>
      <c r="H9" s="27" t="s">
        <v>7</v>
      </c>
      <c r="I9" s="30"/>
      <c r="J9" s="32">
        <f t="shared" si="0"/>
        <v>0</v>
      </c>
    </row>
    <row r="10" spans="2:10" ht="45" x14ac:dyDescent="0.25">
      <c r="B10" s="27">
        <v>280</v>
      </c>
      <c r="C10" s="28">
        <v>722326</v>
      </c>
      <c r="D10" s="18" t="s">
        <v>63</v>
      </c>
      <c r="E10" s="19" t="s">
        <v>64</v>
      </c>
      <c r="F10" s="18"/>
      <c r="G10" s="28">
        <v>1</v>
      </c>
      <c r="H10" s="27" t="s">
        <v>7</v>
      </c>
      <c r="I10" s="30"/>
      <c r="J10" s="32">
        <f t="shared" si="0"/>
        <v>0</v>
      </c>
    </row>
    <row r="11" spans="2:10" x14ac:dyDescent="0.25">
      <c r="B11" s="27">
        <v>290</v>
      </c>
      <c r="C11" s="28">
        <v>722973</v>
      </c>
      <c r="D11" s="18" t="s">
        <v>65</v>
      </c>
      <c r="E11" s="19" t="s">
        <v>66</v>
      </c>
      <c r="F11" s="18"/>
      <c r="G11" s="28">
        <v>2</v>
      </c>
      <c r="H11" s="27" t="s">
        <v>7</v>
      </c>
      <c r="I11" s="30"/>
      <c r="J11" s="32">
        <f t="shared" si="0"/>
        <v>0</v>
      </c>
    </row>
    <row r="12" spans="2:10" x14ac:dyDescent="0.25">
      <c r="B12" s="27">
        <v>300</v>
      </c>
      <c r="C12" s="28">
        <v>727125</v>
      </c>
      <c r="D12" s="18" t="s">
        <v>67</v>
      </c>
      <c r="E12" s="19" t="s">
        <v>68</v>
      </c>
      <c r="F12" s="18"/>
      <c r="G12" s="28">
        <v>1</v>
      </c>
      <c r="H12" s="27" t="s">
        <v>7</v>
      </c>
      <c r="I12" s="30"/>
      <c r="J12" s="32">
        <f t="shared" si="0"/>
        <v>0</v>
      </c>
    </row>
    <row r="13" spans="2:10" x14ac:dyDescent="0.25">
      <c r="B13" s="27">
        <v>310</v>
      </c>
      <c r="C13" s="28">
        <v>727126</v>
      </c>
      <c r="D13" s="18" t="s">
        <v>69</v>
      </c>
      <c r="E13" s="19" t="s">
        <v>70</v>
      </c>
      <c r="F13" s="18"/>
      <c r="G13" s="28">
        <v>2</v>
      </c>
      <c r="H13" s="27" t="s">
        <v>7</v>
      </c>
      <c r="I13" s="30"/>
      <c r="J13" s="32">
        <f t="shared" si="0"/>
        <v>0</v>
      </c>
    </row>
    <row r="14" spans="2:10" ht="30" x14ac:dyDescent="0.25">
      <c r="B14" s="27">
        <v>320</v>
      </c>
      <c r="C14" s="28">
        <v>727449</v>
      </c>
      <c r="D14" s="18" t="s">
        <v>71</v>
      </c>
      <c r="E14" s="19" t="s">
        <v>72</v>
      </c>
      <c r="F14" s="18"/>
      <c r="G14" s="28">
        <v>1</v>
      </c>
      <c r="H14" s="27" t="s">
        <v>7</v>
      </c>
      <c r="I14" s="30"/>
      <c r="J14" s="32">
        <f t="shared" si="0"/>
        <v>0</v>
      </c>
    </row>
    <row r="15" spans="2:10" ht="45" x14ac:dyDescent="0.25">
      <c r="B15" s="27">
        <v>330</v>
      </c>
      <c r="C15" s="28">
        <v>723150</v>
      </c>
      <c r="D15" s="18" t="s">
        <v>73</v>
      </c>
      <c r="E15" s="19" t="s">
        <v>74</v>
      </c>
      <c r="F15" s="18"/>
      <c r="G15" s="28">
        <v>2</v>
      </c>
      <c r="H15" s="27" t="s">
        <v>7</v>
      </c>
      <c r="I15" s="30"/>
      <c r="J15" s="32">
        <f t="shared" si="0"/>
        <v>0</v>
      </c>
    </row>
    <row r="16" spans="2:10" ht="45" x14ac:dyDescent="0.25">
      <c r="B16" s="27">
        <v>340</v>
      </c>
      <c r="C16" s="28">
        <v>727441</v>
      </c>
      <c r="D16" s="18" t="s">
        <v>75</v>
      </c>
      <c r="E16" s="19" t="s">
        <v>76</v>
      </c>
      <c r="F16" s="18"/>
      <c r="G16" s="28">
        <v>1</v>
      </c>
      <c r="H16" s="27" t="s">
        <v>7</v>
      </c>
      <c r="I16" s="30"/>
      <c r="J16" s="32">
        <f t="shared" si="0"/>
        <v>0</v>
      </c>
    </row>
    <row r="17" spans="2:10" x14ac:dyDescent="0.25">
      <c r="B17" s="27">
        <v>350</v>
      </c>
      <c r="C17" s="28">
        <v>727447</v>
      </c>
      <c r="D17" s="18" t="s">
        <v>77</v>
      </c>
      <c r="E17" s="19" t="s">
        <v>78</v>
      </c>
      <c r="F17" s="18"/>
      <c r="G17" s="28">
        <v>2</v>
      </c>
      <c r="H17" s="27" t="s">
        <v>7</v>
      </c>
      <c r="I17" s="30"/>
      <c r="J17" s="32">
        <f t="shared" si="0"/>
        <v>0</v>
      </c>
    </row>
    <row r="18" spans="2:10" ht="30" x14ac:dyDescent="0.25">
      <c r="B18" s="27">
        <v>360</v>
      </c>
      <c r="C18" s="28">
        <v>721212</v>
      </c>
      <c r="D18" s="18" t="s">
        <v>79</v>
      </c>
      <c r="E18" s="19" t="s">
        <v>80</v>
      </c>
      <c r="F18" s="18"/>
      <c r="G18" s="28">
        <v>5</v>
      </c>
      <c r="H18" s="27" t="s">
        <v>7</v>
      </c>
      <c r="I18" s="30"/>
      <c r="J18" s="32">
        <f t="shared" si="0"/>
        <v>0</v>
      </c>
    </row>
    <row r="19" spans="2:10" ht="30" x14ac:dyDescent="0.25">
      <c r="B19" s="27">
        <v>370</v>
      </c>
      <c r="C19" s="28" t="s">
        <v>82</v>
      </c>
      <c r="D19" s="18" t="s">
        <v>81</v>
      </c>
      <c r="E19" s="19" t="s">
        <v>83</v>
      </c>
      <c r="F19" s="18"/>
      <c r="G19" s="28">
        <v>5</v>
      </c>
      <c r="H19" s="27" t="s">
        <v>7</v>
      </c>
      <c r="I19" s="31"/>
      <c r="J19" s="32">
        <f t="shared" si="0"/>
        <v>0</v>
      </c>
    </row>
    <row r="20" spans="2:10" x14ac:dyDescent="0.25">
      <c r="H20" s="17"/>
      <c r="I20" s="20" t="s">
        <v>6</v>
      </c>
      <c r="J20" s="11">
        <f>SUM(J6:J19)</f>
        <v>0</v>
      </c>
    </row>
    <row r="21" spans="2:10" x14ac:dyDescent="0.25">
      <c r="B21" s="33" t="s">
        <v>90</v>
      </c>
      <c r="C21" s="36"/>
      <c r="D21" s="36"/>
      <c r="E21" s="37"/>
    </row>
    <row r="22" spans="2:10" x14ac:dyDescent="0.25">
      <c r="B22" s="6"/>
    </row>
    <row r="23" spans="2:10" x14ac:dyDescent="0.25">
      <c r="B23" s="6" t="s">
        <v>87</v>
      </c>
    </row>
    <row r="24" spans="2:10" x14ac:dyDescent="0.25">
      <c r="B24" s="6"/>
    </row>
    <row r="25" spans="2:10" x14ac:dyDescent="0.25">
      <c r="B25" s="6" t="s">
        <v>9</v>
      </c>
    </row>
  </sheetData>
  <sortState xmlns:xlrd2="http://schemas.microsoft.com/office/spreadsheetml/2017/richdata2" ref="B18:J19">
    <sortCondition ref="D18:D19"/>
  </sortState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4"/>
  <sheetViews>
    <sheetView tabSelected="1" topLeftCell="A12" zoomScaleNormal="100" workbookViewId="0">
      <selection activeCell="B30" sqref="B30"/>
    </sheetView>
  </sheetViews>
  <sheetFormatPr defaultRowHeight="15" x14ac:dyDescent="0.25"/>
  <cols>
    <col min="1" max="1" width="4.42578125" customWidth="1"/>
    <col min="2" max="2" width="11.42578125" customWidth="1"/>
    <col min="3" max="3" width="10.85546875" customWidth="1"/>
    <col min="4" max="4" width="39" customWidth="1"/>
    <col min="5" max="5" width="61.7109375" customWidth="1"/>
    <col min="6" max="6" width="32.5703125" customWidth="1"/>
    <col min="7" max="8" width="10.7109375" customWidth="1"/>
    <col min="9" max="9" width="12.42578125" customWidth="1"/>
    <col min="10" max="10" width="14.140625" customWidth="1"/>
  </cols>
  <sheetData>
    <row r="1" spans="2:10" x14ac:dyDescent="0.25">
      <c r="B1" s="1" t="s">
        <v>8</v>
      </c>
      <c r="C1" s="1"/>
      <c r="D1" s="2"/>
      <c r="E1" s="3"/>
      <c r="F1" s="3"/>
      <c r="G1" s="4"/>
      <c r="H1" s="4"/>
      <c r="I1" s="4"/>
      <c r="J1" s="4"/>
    </row>
    <row r="2" spans="2:10" x14ac:dyDescent="0.25">
      <c r="B2" s="1"/>
      <c r="C2" s="1"/>
      <c r="D2" s="2"/>
      <c r="E2" s="3"/>
      <c r="F2" s="3"/>
      <c r="G2" s="4"/>
      <c r="H2" s="4"/>
      <c r="I2" s="4"/>
      <c r="J2" s="4"/>
    </row>
    <row r="3" spans="2:10" x14ac:dyDescent="0.25">
      <c r="B3" s="1" t="s">
        <v>89</v>
      </c>
      <c r="C3" s="1"/>
      <c r="D3" s="2"/>
      <c r="E3" s="3"/>
      <c r="F3" s="3"/>
      <c r="G3" s="4"/>
      <c r="H3" s="4"/>
      <c r="I3" s="4"/>
      <c r="J3" s="4"/>
    </row>
    <row r="4" spans="2:10" x14ac:dyDescent="0.25">
      <c r="B4" s="6"/>
      <c r="C4" s="6"/>
      <c r="D4" s="4"/>
      <c r="E4" s="5"/>
      <c r="F4" s="5"/>
      <c r="G4" s="4"/>
      <c r="H4" s="4"/>
      <c r="I4" s="4"/>
      <c r="J4" s="4"/>
    </row>
    <row r="5" spans="2:10" ht="25.5" x14ac:dyDescent="0.25">
      <c r="B5" s="10" t="s">
        <v>0</v>
      </c>
      <c r="C5" s="10" t="s">
        <v>1</v>
      </c>
      <c r="D5" s="10" t="s">
        <v>84</v>
      </c>
      <c r="E5" s="10" t="s">
        <v>85</v>
      </c>
      <c r="F5" s="10" t="s">
        <v>86</v>
      </c>
      <c r="G5" s="10" t="s">
        <v>2</v>
      </c>
      <c r="H5" s="10" t="s">
        <v>3</v>
      </c>
      <c r="I5" s="10" t="s">
        <v>4</v>
      </c>
      <c r="J5" s="10" t="s">
        <v>5</v>
      </c>
    </row>
    <row r="6" spans="2:10" x14ac:dyDescent="0.25">
      <c r="B6" s="21">
        <v>10</v>
      </c>
      <c r="C6" s="22">
        <v>727442</v>
      </c>
      <c r="D6" s="23" t="s">
        <v>13</v>
      </c>
      <c r="E6" s="23" t="s">
        <v>14</v>
      </c>
      <c r="F6" s="24"/>
      <c r="G6" s="25">
        <v>200</v>
      </c>
      <c r="H6" s="21" t="s">
        <v>10</v>
      </c>
      <c r="I6" s="29"/>
      <c r="J6" s="26">
        <f>G6*I6</f>
        <v>0</v>
      </c>
    </row>
    <row r="7" spans="2:10" ht="30" x14ac:dyDescent="0.25">
      <c r="B7" s="21">
        <v>20</v>
      </c>
      <c r="C7" s="22">
        <v>727043</v>
      </c>
      <c r="D7" s="23" t="s">
        <v>15</v>
      </c>
      <c r="E7" s="23" t="s">
        <v>14</v>
      </c>
      <c r="F7" s="24"/>
      <c r="G7" s="25">
        <v>1</v>
      </c>
      <c r="H7" s="21" t="s">
        <v>7</v>
      </c>
      <c r="I7" s="29"/>
      <c r="J7" s="26">
        <f t="shared" ref="J7:J28" si="0">G7*I7</f>
        <v>0</v>
      </c>
    </row>
    <row r="8" spans="2:10" ht="30" x14ac:dyDescent="0.25">
      <c r="B8" s="21">
        <v>30</v>
      </c>
      <c r="C8" s="22">
        <v>727455</v>
      </c>
      <c r="D8" s="23" t="s">
        <v>16</v>
      </c>
      <c r="E8" s="23" t="s">
        <v>17</v>
      </c>
      <c r="F8" s="24"/>
      <c r="G8" s="25">
        <v>4</v>
      </c>
      <c r="H8" s="21" t="s">
        <v>7</v>
      </c>
      <c r="I8" s="29"/>
      <c r="J8" s="26">
        <f t="shared" si="0"/>
        <v>0</v>
      </c>
    </row>
    <row r="9" spans="2:10" ht="30" x14ac:dyDescent="0.25">
      <c r="B9" s="21">
        <v>40</v>
      </c>
      <c r="C9" s="22">
        <v>727443</v>
      </c>
      <c r="D9" s="23" t="s">
        <v>18</v>
      </c>
      <c r="E9" s="23" t="s">
        <v>19</v>
      </c>
      <c r="F9" s="24"/>
      <c r="G9" s="25">
        <v>2</v>
      </c>
      <c r="H9" s="21" t="s">
        <v>7</v>
      </c>
      <c r="I9" s="29"/>
      <c r="J9" s="26">
        <f t="shared" si="0"/>
        <v>0</v>
      </c>
    </row>
    <row r="10" spans="2:10" x14ac:dyDescent="0.25">
      <c r="B10" s="21">
        <v>50</v>
      </c>
      <c r="C10" s="22">
        <v>727444</v>
      </c>
      <c r="D10" s="23" t="s">
        <v>20</v>
      </c>
      <c r="E10" s="23" t="s">
        <v>21</v>
      </c>
      <c r="F10" s="24"/>
      <c r="G10" s="25">
        <v>4</v>
      </c>
      <c r="H10" s="21" t="s">
        <v>7</v>
      </c>
      <c r="I10" s="29"/>
      <c r="J10" s="26">
        <f t="shared" si="0"/>
        <v>0</v>
      </c>
    </row>
    <row r="11" spans="2:10" x14ac:dyDescent="0.25">
      <c r="B11" s="21">
        <v>60</v>
      </c>
      <c r="C11" s="22">
        <v>727445</v>
      </c>
      <c r="D11" s="23" t="s">
        <v>22</v>
      </c>
      <c r="E11" s="23" t="s">
        <v>23</v>
      </c>
      <c r="F11" s="24"/>
      <c r="G11" s="25">
        <v>5</v>
      </c>
      <c r="H11" s="21" t="s">
        <v>7</v>
      </c>
      <c r="I11" s="29"/>
      <c r="J11" s="26">
        <f t="shared" si="0"/>
        <v>0</v>
      </c>
    </row>
    <row r="12" spans="2:10" ht="30" x14ac:dyDescent="0.25">
      <c r="B12" s="21">
        <v>70</v>
      </c>
      <c r="C12" s="22">
        <v>727446</v>
      </c>
      <c r="D12" s="23" t="s">
        <v>24</v>
      </c>
      <c r="E12" s="23" t="s">
        <v>25</v>
      </c>
      <c r="F12" s="24"/>
      <c r="G12" s="25">
        <v>5</v>
      </c>
      <c r="H12" s="21" t="s">
        <v>7</v>
      </c>
      <c r="I12" s="29"/>
      <c r="J12" s="26">
        <f t="shared" si="0"/>
        <v>0</v>
      </c>
    </row>
    <row r="13" spans="2:10" ht="30" x14ac:dyDescent="0.25">
      <c r="B13" s="21">
        <v>80</v>
      </c>
      <c r="C13" s="22">
        <v>717208</v>
      </c>
      <c r="D13" s="23" t="s">
        <v>26</v>
      </c>
      <c r="E13" s="23" t="s">
        <v>27</v>
      </c>
      <c r="F13" s="24"/>
      <c r="G13" s="25">
        <v>2</v>
      </c>
      <c r="H13" s="21" t="s">
        <v>7</v>
      </c>
      <c r="I13" s="29"/>
      <c r="J13" s="26">
        <f t="shared" si="0"/>
        <v>0</v>
      </c>
    </row>
    <row r="14" spans="2:10" ht="30" x14ac:dyDescent="0.25">
      <c r="B14" s="21">
        <v>90</v>
      </c>
      <c r="C14" s="22">
        <v>719417</v>
      </c>
      <c r="D14" s="23" t="s">
        <v>11</v>
      </c>
      <c r="E14" s="23" t="s">
        <v>14</v>
      </c>
      <c r="F14" s="24"/>
      <c r="G14" s="25">
        <v>3</v>
      </c>
      <c r="H14" s="21" t="s">
        <v>7</v>
      </c>
      <c r="I14" s="29"/>
      <c r="J14" s="26">
        <f t="shared" si="0"/>
        <v>0</v>
      </c>
    </row>
    <row r="15" spans="2:10" ht="30" x14ac:dyDescent="0.25">
      <c r="B15" s="21">
        <v>100</v>
      </c>
      <c r="C15" s="22">
        <v>722524</v>
      </c>
      <c r="D15" s="23" t="s">
        <v>28</v>
      </c>
      <c r="E15" s="23" t="s">
        <v>29</v>
      </c>
      <c r="F15" s="24"/>
      <c r="G15" s="25">
        <v>3</v>
      </c>
      <c r="H15" s="21" t="s">
        <v>7</v>
      </c>
      <c r="I15" s="29"/>
      <c r="J15" s="26">
        <f t="shared" si="0"/>
        <v>0</v>
      </c>
    </row>
    <row r="16" spans="2:10" x14ac:dyDescent="0.25">
      <c r="B16" s="21">
        <v>110</v>
      </c>
      <c r="C16" s="22">
        <v>727448</v>
      </c>
      <c r="D16" s="23" t="s">
        <v>30</v>
      </c>
      <c r="E16" s="23" t="s">
        <v>31</v>
      </c>
      <c r="F16" s="24"/>
      <c r="G16" s="25">
        <v>2</v>
      </c>
      <c r="H16" s="21" t="s">
        <v>7</v>
      </c>
      <c r="I16" s="29"/>
      <c r="J16" s="26">
        <f t="shared" si="0"/>
        <v>0</v>
      </c>
    </row>
    <row r="17" spans="2:10" x14ac:dyDescent="0.25">
      <c r="B17" s="21">
        <v>120</v>
      </c>
      <c r="C17" s="22">
        <v>719707</v>
      </c>
      <c r="D17" s="23" t="s">
        <v>32</v>
      </c>
      <c r="E17" s="23" t="s">
        <v>33</v>
      </c>
      <c r="F17" s="24"/>
      <c r="G17" s="25">
        <v>2</v>
      </c>
      <c r="H17" s="21" t="s">
        <v>7</v>
      </c>
      <c r="I17" s="29"/>
      <c r="J17" s="26">
        <f t="shared" si="0"/>
        <v>0</v>
      </c>
    </row>
    <row r="18" spans="2:10" x14ac:dyDescent="0.25">
      <c r="B18" s="21">
        <v>130</v>
      </c>
      <c r="C18" s="22">
        <v>719748</v>
      </c>
      <c r="D18" s="23" t="s">
        <v>34</v>
      </c>
      <c r="E18" s="23" t="s">
        <v>35</v>
      </c>
      <c r="F18" s="24"/>
      <c r="G18" s="25">
        <v>1</v>
      </c>
      <c r="H18" s="21" t="s">
        <v>7</v>
      </c>
      <c r="I18" s="29"/>
      <c r="J18" s="26">
        <f t="shared" si="0"/>
        <v>0</v>
      </c>
    </row>
    <row r="19" spans="2:10" ht="30" x14ac:dyDescent="0.25">
      <c r="B19" s="21">
        <v>140</v>
      </c>
      <c r="C19" s="22">
        <v>719873</v>
      </c>
      <c r="D19" s="23" t="s">
        <v>36</v>
      </c>
      <c r="E19" s="23" t="s">
        <v>37</v>
      </c>
      <c r="F19" s="24"/>
      <c r="G19" s="25">
        <v>2</v>
      </c>
      <c r="H19" s="21" t="s">
        <v>7</v>
      </c>
      <c r="I19" s="29"/>
      <c r="J19" s="26">
        <f t="shared" si="0"/>
        <v>0</v>
      </c>
    </row>
    <row r="20" spans="2:10" x14ac:dyDescent="0.25">
      <c r="B20" s="21">
        <v>150</v>
      </c>
      <c r="C20" s="22">
        <v>727450</v>
      </c>
      <c r="D20" s="23" t="s">
        <v>38</v>
      </c>
      <c r="E20" s="23" t="s">
        <v>39</v>
      </c>
      <c r="F20" s="24"/>
      <c r="G20" s="25">
        <v>4</v>
      </c>
      <c r="H20" s="21" t="s">
        <v>7</v>
      </c>
      <c r="I20" s="29"/>
      <c r="J20" s="26">
        <f t="shared" si="0"/>
        <v>0</v>
      </c>
    </row>
    <row r="21" spans="2:10" x14ac:dyDescent="0.25">
      <c r="B21" s="21">
        <v>160</v>
      </c>
      <c r="C21" s="22">
        <v>724147</v>
      </c>
      <c r="D21" s="23" t="s">
        <v>40</v>
      </c>
      <c r="E21" s="23" t="s">
        <v>41</v>
      </c>
      <c r="F21" s="24"/>
      <c r="G21" s="25">
        <v>30</v>
      </c>
      <c r="H21" s="21" t="s">
        <v>7</v>
      </c>
      <c r="I21" s="29"/>
      <c r="J21" s="26">
        <f t="shared" si="0"/>
        <v>0</v>
      </c>
    </row>
    <row r="22" spans="2:10" ht="30" x14ac:dyDescent="0.25">
      <c r="B22" s="21">
        <v>170</v>
      </c>
      <c r="C22" s="22">
        <v>722493</v>
      </c>
      <c r="D22" s="23" t="s">
        <v>42</v>
      </c>
      <c r="E22" s="23" t="s">
        <v>43</v>
      </c>
      <c r="F22" s="24"/>
      <c r="G22" s="25">
        <v>10</v>
      </c>
      <c r="H22" s="21" t="s">
        <v>7</v>
      </c>
      <c r="I22" s="29"/>
      <c r="J22" s="26">
        <f t="shared" si="0"/>
        <v>0</v>
      </c>
    </row>
    <row r="23" spans="2:10" ht="30" x14ac:dyDescent="0.25">
      <c r="B23" s="21">
        <v>180</v>
      </c>
      <c r="C23" s="22">
        <v>722232</v>
      </c>
      <c r="D23" s="23" t="s">
        <v>44</v>
      </c>
      <c r="E23" s="23" t="s">
        <v>45</v>
      </c>
      <c r="F23" s="24"/>
      <c r="G23" s="25">
        <v>2</v>
      </c>
      <c r="H23" s="21" t="s">
        <v>7</v>
      </c>
      <c r="I23" s="29"/>
      <c r="J23" s="26">
        <f t="shared" si="0"/>
        <v>0</v>
      </c>
    </row>
    <row r="24" spans="2:10" ht="30" x14ac:dyDescent="0.25">
      <c r="B24" s="21">
        <v>190</v>
      </c>
      <c r="C24" s="22">
        <v>722911</v>
      </c>
      <c r="D24" s="23" t="s">
        <v>46</v>
      </c>
      <c r="E24" s="23" t="s">
        <v>47</v>
      </c>
      <c r="F24" s="24"/>
      <c r="G24" s="25">
        <v>4</v>
      </c>
      <c r="H24" s="21" t="s">
        <v>7</v>
      </c>
      <c r="I24" s="29"/>
      <c r="J24" s="26">
        <f t="shared" si="0"/>
        <v>0</v>
      </c>
    </row>
    <row r="25" spans="2:10" x14ac:dyDescent="0.25">
      <c r="B25" s="21">
        <v>200</v>
      </c>
      <c r="C25" s="28">
        <v>720111</v>
      </c>
      <c r="D25" s="18" t="s">
        <v>48</v>
      </c>
      <c r="E25" s="19" t="s">
        <v>49</v>
      </c>
      <c r="F25" s="18"/>
      <c r="G25" s="28">
        <v>4</v>
      </c>
      <c r="H25" s="21" t="s">
        <v>7</v>
      </c>
      <c r="I25" s="30"/>
      <c r="J25" s="26">
        <f t="shared" si="0"/>
        <v>0</v>
      </c>
    </row>
    <row r="26" spans="2:10" x14ac:dyDescent="0.25">
      <c r="B26" s="21">
        <v>210</v>
      </c>
      <c r="C26" s="28">
        <v>720406</v>
      </c>
      <c r="D26" s="18" t="s">
        <v>50</v>
      </c>
      <c r="E26" s="19" t="s">
        <v>51</v>
      </c>
      <c r="F26" s="18"/>
      <c r="G26" s="28">
        <v>24</v>
      </c>
      <c r="H26" s="21" t="s">
        <v>7</v>
      </c>
      <c r="I26" s="30"/>
      <c r="J26" s="26">
        <f t="shared" si="0"/>
        <v>0</v>
      </c>
    </row>
    <row r="27" spans="2:10" x14ac:dyDescent="0.25">
      <c r="B27" s="21">
        <v>220</v>
      </c>
      <c r="C27" s="28">
        <v>720429</v>
      </c>
      <c r="D27" s="18" t="s">
        <v>52</v>
      </c>
      <c r="E27" s="19" t="s">
        <v>53</v>
      </c>
      <c r="F27" s="18"/>
      <c r="G27" s="28">
        <v>50</v>
      </c>
      <c r="H27" s="21" t="s">
        <v>7</v>
      </c>
      <c r="I27" s="30"/>
      <c r="J27" s="26">
        <f t="shared" si="0"/>
        <v>0</v>
      </c>
    </row>
    <row r="28" spans="2:10" x14ac:dyDescent="0.25">
      <c r="B28" s="21">
        <v>230</v>
      </c>
      <c r="C28" s="28">
        <v>727453</v>
      </c>
      <c r="D28" s="18" t="s">
        <v>54</v>
      </c>
      <c r="E28" s="19" t="s">
        <v>55</v>
      </c>
      <c r="F28" s="18"/>
      <c r="G28" s="28">
        <v>50</v>
      </c>
      <c r="H28" s="21" t="s">
        <v>7</v>
      </c>
      <c r="I28" s="30"/>
      <c r="J28" s="26">
        <f t="shared" si="0"/>
        <v>0</v>
      </c>
    </row>
    <row r="29" spans="2:10" x14ac:dyDescent="0.25">
      <c r="B29" s="13"/>
      <c r="C29" s="13"/>
      <c r="D29" s="14"/>
      <c r="E29" s="15"/>
      <c r="F29" s="15"/>
      <c r="G29" s="16"/>
      <c r="H29" s="17"/>
      <c r="I29" s="12" t="s">
        <v>6</v>
      </c>
      <c r="J29" s="11">
        <f>SUM(J6:J28)</f>
        <v>0</v>
      </c>
    </row>
    <row r="30" spans="2:10" x14ac:dyDescent="0.25">
      <c r="B30" s="33" t="s">
        <v>90</v>
      </c>
      <c r="C30" s="33"/>
      <c r="D30" s="34"/>
      <c r="E30" s="35"/>
      <c r="F30" s="5"/>
      <c r="G30" s="7"/>
      <c r="H30" s="4"/>
      <c r="I30" s="8"/>
      <c r="J30" s="4"/>
    </row>
    <row r="31" spans="2:10" x14ac:dyDescent="0.25">
      <c r="B31" s="6"/>
      <c r="C31" s="6"/>
      <c r="D31" s="4"/>
      <c r="E31" s="5"/>
      <c r="F31" s="5"/>
      <c r="G31" s="4"/>
      <c r="H31" s="4"/>
      <c r="I31" s="4"/>
      <c r="J31" s="4"/>
    </row>
    <row r="32" spans="2:10" x14ac:dyDescent="0.25">
      <c r="B32" s="6" t="s">
        <v>87</v>
      </c>
      <c r="C32" s="6"/>
      <c r="D32" s="4"/>
      <c r="E32" s="5"/>
      <c r="F32" s="5"/>
      <c r="G32" s="4"/>
      <c r="H32" s="4"/>
      <c r="I32" s="4"/>
      <c r="J32" s="4"/>
    </row>
    <row r="33" spans="2:10" x14ac:dyDescent="0.25">
      <c r="B33" s="6"/>
      <c r="C33" s="6"/>
      <c r="D33" s="4"/>
      <c r="E33" s="5"/>
      <c r="F33" s="5"/>
      <c r="G33" s="4"/>
      <c r="H33" s="4"/>
      <c r="I33" s="4"/>
      <c r="J33" s="4"/>
    </row>
    <row r="34" spans="2:10" x14ac:dyDescent="0.25">
      <c r="B34" s="6" t="s">
        <v>9</v>
      </c>
      <c r="C34" s="6"/>
      <c r="D34" s="4"/>
      <c r="E34" s="5"/>
      <c r="F34" s="5"/>
      <c r="G34" s="4"/>
      <c r="H34" s="4"/>
      <c r="I34" s="4"/>
      <c r="J34" s="4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3E3AFAC2D96B459598D08022BEF6C0" ma:contentTypeVersion="4" ma:contentTypeDescription="Ustvari nov dokument." ma:contentTypeScope="" ma:versionID="7f4b2ab93d93cc9ce3e834a62fcf1b71">
  <xsd:schema xmlns:xsd="http://www.w3.org/2001/XMLSchema" xmlns:xs="http://www.w3.org/2001/XMLSchema" xmlns:p="http://schemas.microsoft.com/office/2006/metadata/properties" xmlns:ns2="83243913-7d4a-4f46-8e49-6e50d0f6c9e7" targetNamespace="http://schemas.microsoft.com/office/2006/metadata/properties" ma:root="true" ma:fieldsID="8506d889d50215afe7e014898481ef11" ns2:_="">
    <xsd:import namespace="83243913-7d4a-4f46-8e49-6e50d0f6c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243913-7d4a-4f46-8e49-6e50d0f6c9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F7BFCE-1ED6-4CC7-9538-897514AFF8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243913-7d4a-4f46-8e49-6e50d0f6c9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411D49-45F5-47F4-81B1-1B99956A2E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6978B3-73AA-453B-83BC-757EAFC6FBC4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3243913-7d4a-4f46-8e49-6e50d0f6c9e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SKLOP-1</vt:lpstr>
      <vt:lpstr>SKLOP-2</vt:lpstr>
    </vt:vector>
  </TitlesOfParts>
  <Company>Dravske elektrarne Maribor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Miklošič</dc:creator>
  <cp:lastModifiedBy>Mojca Pogačnik</cp:lastModifiedBy>
  <dcterms:created xsi:type="dcterms:W3CDTF">2021-04-06T12:49:23Z</dcterms:created>
  <dcterms:modified xsi:type="dcterms:W3CDTF">2024-04-05T06:46:07Z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0x010100993E3AFAC2D96B459598D08022BEF6C0</vt:lpwstr>
  </property>
</Properties>
</file>